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93B362-CBD5-4A98-9F0E-7A2C7E96A37D}" xr6:coauthVersionLast="47" xr6:coauthVersionMax="47" xr10:uidLastSave="{00000000-0000-0000-0000-000000000000}"/>
  <bookViews>
    <workbookView xWindow="43065" yWindow="2265" windowWidth="32655" windowHeight="17385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4" i="156" l="1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N13" i="156" s="1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N19" i="156" s="1"/>
  <c r="C18" i="156"/>
  <c r="K17" i="156"/>
  <c r="N17" i="156" s="1"/>
  <c r="C17" i="156"/>
  <c r="N16" i="156"/>
  <c r="K16" i="156"/>
  <c r="K15" i="156"/>
  <c r="N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9" i="156" l="1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Q13" i="156" l="1"/>
  <c r="P12" i="156"/>
  <c r="O12" i="156" s="1"/>
  <c r="S13" i="156" l="1"/>
  <c r="R13" i="156" s="1"/>
  <c r="Q14" i="156"/>
  <c r="S14" i="156" s="1"/>
  <c r="R14" i="156" s="1"/>
  <c r="P13" i="156"/>
  <c r="O13" i="156" s="1"/>
  <c r="Q15" i="156" l="1"/>
  <c r="P14" i="156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<sst xmlns="http://schemas.openxmlformats.org/spreadsheetml/2006/main" count="2314" uniqueCount="407">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</sst>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D22" sqref="D2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63217.510000000009</v>
      </c>
      <c r="P7" s="202">
        <f>(+$Q7-$Q$3)</f>
        <v>63217.510000000009</v>
      </c>
      <c r="Q7" s="203">
        <f>G52+N7+1</f>
        <v>235017.51</v>
      </c>
      <c r="R7" s="204">
        <f t="shared" ref="R7:R48" si="1">$S7/$Q$3*100</f>
        <v>136.79715366705472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-2396414.7142857141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42752.510000000009</v>
      </c>
      <c r="P8" s="160">
        <f>(IF($Q8&lt;0,-$Q$3+P7,($Q8-$Q$3)+P7))</f>
        <v>85505.020000000019</v>
      </c>
      <c r="Q8" s="161">
        <f>Q7+N8-1</f>
        <v>194087.51</v>
      </c>
      <c r="R8" s="27">
        <f t="shared" si="1"/>
        <v>124.88504656577418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31306.843333333341</v>
      </c>
      <c r="P9" s="160">
        <f t="shared" ref="P9" si="4">(IF($Q9&lt;0,-$Q$3+P8,($Q9-$Q$3)+P8))</f>
        <v>93920.530000000028</v>
      </c>
      <c r="Q9" s="161">
        <f>Q8+N9</f>
        <v>180215.51</v>
      </c>
      <c r="R9" s="27">
        <f t="shared" si="1"/>
        <v>118.22342452464108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25584.010000000009</v>
      </c>
      <c r="P10" s="160">
        <f>(IF($Q10&lt;0,-$Q$3+P9,($Q10-$Q$3)+P9))</f>
        <v>102336.04000000004</v>
      </c>
      <c r="Q10" s="161">
        <f t="shared" ref="Q10:Q11" si="5">Q9+N10</f>
        <v>180215.51</v>
      </c>
      <c r="R10" s="27">
        <f t="shared" si="1"/>
        <v>114.89115832363213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22150.310000000009</v>
      </c>
      <c r="P11" s="160">
        <f t="shared" ref="P11:P48" si="6">(IF($Q11&lt;0,-$Q$3+P10,($Q11-$Q$3)+P10))</f>
        <v>110751.55000000005</v>
      </c>
      <c r="Q11" s="161">
        <f t="shared" si="5"/>
        <v>180215.51</v>
      </c>
      <c r="R11" s="27">
        <f t="shared" si="1"/>
        <v>112.89307916181606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19071.343333333341</v>
      </c>
      <c r="P12" s="160">
        <f t="shared" si="6"/>
        <v>114428.06000000006</v>
      </c>
      <c r="Q12" s="161">
        <f>Q11+N12+1</f>
        <v>175476.51</v>
      </c>
      <c r="R12" s="27">
        <f t="shared" si="1"/>
        <v>111.10148040357006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-2400353</v>
      </c>
      <c r="Y12" s="178">
        <f>Y11-K12-L12</f>
        <v>-2400353</v>
      </c>
      <c r="Z12" s="213">
        <f>AVERAGE(Y12:Y20)</f>
        <v>-2400352.111111111</v>
      </c>
      <c r="AA12" s="90"/>
    </row>
    <row r="13" spans="2:255">
      <c r="B13" s="113">
        <v>46154</v>
      </c>
      <c r="C13" s="12"/>
      <c r="D13" s="85"/>
      <c r="E13" s="85"/>
      <c r="F13" s="21"/>
      <c r="G13" s="24">
        <f>D13+E13+F13-E12-F12</f>
        <v>2250508</v>
      </c>
      <c r="H13" s="129"/>
      <c r="I13" s="61"/>
      <c r="J13" s="61"/>
      <c r="K13" s="167">
        <f t="shared" si="8"/>
        <v>0</v>
      </c>
      <c r="L13" s="168"/>
      <c r="M13" s="150"/>
      <c r="N13" s="146">
        <f t="shared" si="9"/>
        <v>2250508</v>
      </c>
      <c r="O13" s="65">
        <f t="shared" si="3"/>
        <v>338373.08142857143</v>
      </c>
      <c r="P13" s="160">
        <f t="shared" si="6"/>
        <v>2368611.5699999998</v>
      </c>
      <c r="Q13" s="161">
        <f>Q12+N13-1</f>
        <v>2425983.5099999998</v>
      </c>
      <c r="R13" s="27">
        <f t="shared" si="1"/>
        <v>296.95755612838849</v>
      </c>
      <c r="S13" s="4">
        <f>SUM($Q$7:$Q13)/T13</f>
        <v>510173.08142857143</v>
      </c>
      <c r="T13" s="15">
        <v>7</v>
      </c>
      <c r="U13" s="135">
        <f>B12+8</f>
        <v>46161</v>
      </c>
      <c r="V13" s="244"/>
      <c r="W13" s="102"/>
      <c r="X13" s="213"/>
      <c r="Y13" s="178">
        <f>Y12-K13-L13+1</f>
        <v>-2400352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/>
      <c r="F14" s="21"/>
      <c r="G14" s="24">
        <f>D14+E14+F14-E13-F13</f>
        <v>232</v>
      </c>
      <c r="H14" s="129"/>
      <c r="I14" s="61"/>
      <c r="J14" s="61"/>
      <c r="K14" s="167">
        <f t="shared" si="8"/>
        <v>0</v>
      </c>
      <c r="L14" s="168"/>
      <c r="M14" s="151"/>
      <c r="N14" s="146">
        <f t="shared" si="9"/>
        <v>232</v>
      </c>
      <c r="O14" s="65">
        <f>P14/T14+1</f>
        <v>577879.38500000001</v>
      </c>
      <c r="P14" s="160">
        <f t="shared" si="6"/>
        <v>4623027.08</v>
      </c>
      <c r="Q14" s="161">
        <f>Q13+N14</f>
        <v>2426215.5099999998</v>
      </c>
      <c r="R14" s="27">
        <f t="shared" si="1"/>
        <v>436.36692956926657</v>
      </c>
      <c r="S14" s="4">
        <f>SUM($Q$7:$Q14)/T14</f>
        <v>749678.38500000001</v>
      </c>
      <c r="T14" s="15">
        <v>8</v>
      </c>
      <c r="W14" s="102"/>
      <c r="X14" s="213"/>
      <c r="Y14" s="178">
        <f>Y13-K14-L14</f>
        <v>-2400352</v>
      </c>
      <c r="Z14" s="213"/>
      <c r="AA14" s="90"/>
    </row>
    <row r="15" spans="2:255">
      <c r="B15" s="113">
        <v>46156</v>
      </c>
      <c r="C15" s="12"/>
      <c r="D15" s="85"/>
      <c r="E15" s="85"/>
      <c r="F15" s="21"/>
      <c r="G15" s="24">
        <f>D15+E15+F15-E14-F14</f>
        <v>0</v>
      </c>
      <c r="H15" s="129"/>
      <c r="I15" s="61"/>
      <c r="J15" s="61"/>
      <c r="K15" s="167">
        <f t="shared" si="8"/>
        <v>0</v>
      </c>
      <c r="L15" s="169"/>
      <c r="M15" s="150"/>
      <c r="N15" s="146">
        <f t="shared" si="9"/>
        <v>0</v>
      </c>
      <c r="O15" s="65">
        <f t="shared" si="3"/>
        <v>764160.39888888889</v>
      </c>
      <c r="P15" s="5">
        <f t="shared" si="6"/>
        <v>6877443.5899999999</v>
      </c>
      <c r="Q15" s="161">
        <f>Q14+N15+1</f>
        <v>2426216.5099999998</v>
      </c>
      <c r="R15" s="27">
        <f t="shared" si="1"/>
        <v>544.7965069201914</v>
      </c>
      <c r="S15" s="4">
        <f>SUM($Q$7:$Q15)/T15</f>
        <v>935960.39888888889</v>
      </c>
      <c r="T15" s="15">
        <v>9</v>
      </c>
      <c r="W15" s="102"/>
      <c r="X15" s="213"/>
      <c r="Y15" s="178">
        <f>Y14-K15-L15</f>
        <v>-2400352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/>
      <c r="F16" s="21"/>
      <c r="G16" s="24">
        <f>D16+E16+F16-E15-F15</f>
        <v>0</v>
      </c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913186.01</v>
      </c>
      <c r="P16" s="68">
        <f t="shared" si="6"/>
        <v>9131860.0999999996</v>
      </c>
      <c r="Q16" s="161">
        <f>Q15+N16</f>
        <v>2426216.5099999998</v>
      </c>
      <c r="R16" s="69">
        <f t="shared" si="1"/>
        <v>631.54016880093127</v>
      </c>
      <c r="S16" s="70">
        <f>SUM($Q$7:$Q16)/T16</f>
        <v>1084986.01</v>
      </c>
      <c r="T16" s="71">
        <v>10</v>
      </c>
      <c r="V16" s="130"/>
      <c r="W16" s="102"/>
      <c r="X16" s="213"/>
      <c r="Y16" s="178">
        <f>Y15-K16-L16</f>
        <v>-2400352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1035116.0554545454</v>
      </c>
      <c r="P17" s="5">
        <f t="shared" si="6"/>
        <v>11386276.609999999</v>
      </c>
      <c r="Q17" s="161">
        <f>Q16+N17</f>
        <v>2426216.5099999998</v>
      </c>
      <c r="R17" s="27">
        <f t="shared" si="1"/>
        <v>702.51225579426398</v>
      </c>
      <c r="S17" s="4">
        <f>SUM($Q$7:$Q17)/T17</f>
        <v>1206916.0554545454</v>
      </c>
      <c r="T17" s="16">
        <v>11</v>
      </c>
      <c r="U17" s="25"/>
      <c r="V17" s="133"/>
      <c r="W17" s="102"/>
      <c r="X17" s="213"/>
      <c r="Y17" s="178">
        <f t="shared" si="7"/>
        <v>-2400352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1136724.4266666665</v>
      </c>
      <c r="P18" s="5">
        <f t="shared" si="6"/>
        <v>13640693.119999999</v>
      </c>
      <c r="Q18" s="161">
        <f t="shared" ref="Q18" si="10">Q17+N18</f>
        <v>2426216.5099999998</v>
      </c>
      <c r="R18" s="27">
        <f t="shared" si="1"/>
        <v>761.65566162204107</v>
      </c>
      <c r="S18" s="4">
        <f>SUM($Q$7:$Q18)/T18</f>
        <v>1308524.4266666665</v>
      </c>
      <c r="T18" s="16">
        <v>12</v>
      </c>
      <c r="U18" s="25"/>
      <c r="V18" s="133"/>
      <c r="W18" s="102"/>
      <c r="X18" s="213"/>
      <c r="Y18" s="178">
        <f t="shared" si="7"/>
        <v>-2400352</v>
      </c>
      <c r="Z18" s="213"/>
      <c r="AA18" s="90"/>
    </row>
    <row r="19" spans="2:31">
      <c r="B19" s="113">
        <v>46160</v>
      </c>
      <c r="C19" s="12"/>
      <c r="D19" s="85"/>
      <c r="E19" s="85"/>
      <c r="F19" s="21"/>
      <c r="G19" s="24">
        <f>D19+E19+F19-E16-F16</f>
        <v>0</v>
      </c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1222700.7407692308</v>
      </c>
      <c r="P19" s="5">
        <f t="shared" si="6"/>
        <v>15895109.629999999</v>
      </c>
      <c r="Q19" s="161">
        <f>Q18+N19</f>
        <v>2426216.5099999998</v>
      </c>
      <c r="R19" s="27">
        <f t="shared" si="1"/>
        <v>811.7000819378527</v>
      </c>
      <c r="S19" s="4">
        <f>SUM($Q$7:$Q19)/T19</f>
        <v>1394500.7407692308</v>
      </c>
      <c r="T19" s="16">
        <v>13</v>
      </c>
      <c r="U19" s="135">
        <f>B19</f>
        <v>46160</v>
      </c>
      <c r="V19" s="305"/>
      <c r="W19" s="102"/>
      <c r="X19" s="213" t="e">
        <f>AVERAGE(W19:W27)</f>
        <v>#DIV/0!</v>
      </c>
      <c r="Y19" s="178">
        <f>Y18-K19-L19</f>
        <v>-2400352</v>
      </c>
      <c r="Z19" s="213">
        <f>AVERAGE(Y19:Y27)</f>
        <v>-2400352.3333333335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0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0</v>
      </c>
      <c r="O20" s="65">
        <f t="shared" si="3"/>
        <v>1296394.7242857143</v>
      </c>
      <c r="P20" s="5">
        <f t="shared" si="6"/>
        <v>18149526.140000001</v>
      </c>
      <c r="Q20" s="161">
        <f>Q19+N20</f>
        <v>2426216.5099999998</v>
      </c>
      <c r="R20" s="27">
        <f t="shared" si="1"/>
        <v>854.59529935140529</v>
      </c>
      <c r="S20" s="4">
        <f>SUM($Q$7:$Q20)/T20</f>
        <v>1468194.7242857143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-2400352</v>
      </c>
      <c r="Z20" s="213"/>
      <c r="AA20" s="90"/>
      <c r="AB20" s="90"/>
    </row>
    <row r="21" spans="2:31">
      <c r="B21" s="113">
        <v>46162</v>
      </c>
      <c r="C21" s="12"/>
      <c r="D21" s="85">
        <v>-13168</v>
      </c>
      <c r="E21" s="85"/>
      <c r="F21" s="21"/>
      <c r="G21" s="24">
        <f>D21+E21+F21-E20-F20</f>
        <v>-13168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-13168</v>
      </c>
      <c r="O21" s="65">
        <f t="shared" si="3"/>
        <v>1359384.9766666666</v>
      </c>
      <c r="P21" s="5">
        <f t="shared" si="6"/>
        <v>20390774.649999999</v>
      </c>
      <c r="Q21" s="161">
        <f>Q20+N21</f>
        <v>2413048.5099999998</v>
      </c>
      <c r="R21" s="27">
        <f t="shared" si="1"/>
        <v>891.26017268141243</v>
      </c>
      <c r="S21" s="4">
        <f>SUM($Q$7:$Q21)/T21</f>
        <v>1531184.9766666666</v>
      </c>
      <c r="T21" s="16">
        <v>15</v>
      </c>
      <c r="V21" s="128"/>
      <c r="W21" s="102"/>
      <c r="X21" s="213"/>
      <c r="Y21" s="178">
        <f>Y20-K21-L21</f>
        <v>-2400352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1414501.3849999998</v>
      </c>
      <c r="P22" s="5">
        <f t="shared" si="6"/>
        <v>22632022.159999996</v>
      </c>
      <c r="Q22" s="161">
        <f>Q21+N22-1</f>
        <v>2413047.5099999998</v>
      </c>
      <c r="R22" s="27">
        <f t="shared" si="1"/>
        <v>923.34190046565766</v>
      </c>
      <c r="S22" s="4">
        <f>SUM($Q$7:$Q22)/T22</f>
        <v>1586301.3849999998</v>
      </c>
      <c r="T22" s="16">
        <v>16</v>
      </c>
      <c r="V22" s="128"/>
      <c r="W22" s="102"/>
      <c r="X22" s="213"/>
      <c r="Y22" s="178">
        <f>Y21-K22-L22</f>
        <v>-2400352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1463133.5688235292</v>
      </c>
      <c r="P23" s="5">
        <f t="shared" si="6"/>
        <v>24873270.669999994</v>
      </c>
      <c r="Q23" s="161">
        <f>Q22+N23+1</f>
        <v>2413048.5099999998</v>
      </c>
      <c r="R23" s="27">
        <f t="shared" si="1"/>
        <v>951.64934157364905</v>
      </c>
      <c r="S23" s="4">
        <f>SUM($Q$7:$Q23)/T23</f>
        <v>1634933.5688235292</v>
      </c>
      <c r="T23" s="16">
        <v>17</v>
      </c>
      <c r="U23" s="25"/>
      <c r="V23" s="132"/>
      <c r="W23" s="102"/>
      <c r="X23" s="213"/>
      <c r="Y23" s="178">
        <f>Y22-K23-L23-1</f>
        <v>-2400353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1506362.1766666663</v>
      </c>
      <c r="P24" s="5">
        <f t="shared" si="6"/>
        <v>27114519.179999992</v>
      </c>
      <c r="Q24" s="161">
        <f>Q23+N24</f>
        <v>2413048.5099999998</v>
      </c>
      <c r="R24" s="27">
        <f t="shared" si="1"/>
        <v>976.81151144741921</v>
      </c>
      <c r="S24" s="4">
        <f>SUM($Q$7:$Q24)/T24</f>
        <v>1678162.1766666663</v>
      </c>
      <c r="T24" s="16">
        <v>18</v>
      </c>
      <c r="V24" s="132"/>
      <c r="W24" s="102"/>
      <c r="X24" s="213"/>
      <c r="Y24" s="178">
        <f t="shared" ref="Y24:Y48" si="13">Y23-K24-L24</f>
        <v>-2400353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1545040.4047368416</v>
      </c>
      <c r="P25" s="5">
        <f t="shared" si="6"/>
        <v>29355767.68999999</v>
      </c>
      <c r="Q25" s="161">
        <f>Q24+N25</f>
        <v>2413048.5099999998</v>
      </c>
      <c r="R25" s="27">
        <f t="shared" si="1"/>
        <v>999.32444978861565</v>
      </c>
      <c r="S25" s="4">
        <f>SUM($Q$7:$Q25)/T25-1</f>
        <v>1716839.4047368416</v>
      </c>
      <c r="T25" s="16">
        <v>19</v>
      </c>
      <c r="V25" s="128"/>
      <c r="W25" s="102"/>
      <c r="X25" s="213"/>
      <c r="Y25" s="178">
        <f t="shared" si="13"/>
        <v>-2400353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1579850.7599999993</v>
      </c>
      <c r="P26" s="5">
        <f t="shared" si="6"/>
        <v>31597015.199999988</v>
      </c>
      <c r="Q26" s="161">
        <f>Q25+N26-1</f>
        <v>2413047.5099999998</v>
      </c>
      <c r="R26" s="27">
        <f t="shared" si="1"/>
        <v>1019.5871711292197</v>
      </c>
      <c r="S26" s="4">
        <f>SUM($Q$7:$Q26)/T26</f>
        <v>1751650.7599999993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-2400352</v>
      </c>
      <c r="Z26" s="213">
        <f>AVERAGE(Y26:Y34)</f>
        <v>-2400351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1611345.8433333326</v>
      </c>
      <c r="P27" s="5">
        <f t="shared" si="6"/>
        <v>33838262.709999986</v>
      </c>
      <c r="Q27" s="161">
        <f>Q26+N27</f>
        <v>2413047.5099999998</v>
      </c>
      <c r="R27" s="27">
        <f t="shared" si="1"/>
        <v>1037.9201649204497</v>
      </c>
      <c r="S27" s="4">
        <f>SUM($Q$7:$Q27)/T27+1</f>
        <v>1783146.8433333326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-2400352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v>-2648</v>
      </c>
      <c r="E28" s="85"/>
      <c r="F28" s="21"/>
      <c r="G28" s="24">
        <f>D28+E28+F28-E27-F27</f>
        <v>-2648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-2648</v>
      </c>
      <c r="O28" s="65">
        <f t="shared" si="3"/>
        <v>1639857.282727272</v>
      </c>
      <c r="P28" s="5">
        <f t="shared" si="6"/>
        <v>36076860.219999984</v>
      </c>
      <c r="Q28" s="161">
        <f>Q27+N28-2</f>
        <v>2410397.5099999998</v>
      </c>
      <c r="R28" s="27">
        <f t="shared" si="1"/>
        <v>1054.5152984442793</v>
      </c>
      <c r="S28" s="4">
        <f>SUM($Q$7:$Q28)/T28</f>
        <v>1811657.282727272</v>
      </c>
      <c r="T28" s="16">
        <v>22</v>
      </c>
      <c r="V28" s="128"/>
      <c r="W28" s="102"/>
      <c r="X28" s="213"/>
      <c r="Y28" s="178">
        <f>Y27-K28-L28+3</f>
        <v>-2400349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1665889.5099999993</v>
      </c>
      <c r="P29" s="5">
        <f t="shared" si="6"/>
        <v>38315458.729999982</v>
      </c>
      <c r="Q29" s="161">
        <f>Q28+N29+1</f>
        <v>2410398.5099999998</v>
      </c>
      <c r="R29" s="27">
        <f t="shared" si="1"/>
        <v>1069.6679336437714</v>
      </c>
      <c r="S29" s="4">
        <f>SUM($Q$7:$Q29)/T29</f>
        <v>1837689.5099999993</v>
      </c>
      <c r="T29" s="16">
        <v>23</v>
      </c>
      <c r="V29" s="128"/>
      <c r="W29" s="102"/>
      <c r="X29" s="213"/>
      <c r="Y29" s="178">
        <f>Y28-K29-L29-2</f>
        <v>-2400351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1689752.4266666658</v>
      </c>
      <c r="P30" s="5">
        <f t="shared" si="6"/>
        <v>40554058.23999998</v>
      </c>
      <c r="Q30" s="161">
        <f>Q29+N30+1</f>
        <v>2410399.5099999998</v>
      </c>
      <c r="R30" s="27">
        <f t="shared" si="1"/>
        <v>1083.5578734963131</v>
      </c>
      <c r="S30" s="4">
        <f>SUM($Q$7:$Q30)/T30</f>
        <v>1861552.4266666658</v>
      </c>
      <c r="T30" s="16">
        <v>24</v>
      </c>
      <c r="V30" s="128"/>
      <c r="W30" s="102"/>
      <c r="X30" s="213"/>
      <c r="Y30" s="178">
        <f t="shared" si="13"/>
        <v>-2400351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1711706.3099999991</v>
      </c>
      <c r="P31" s="5">
        <f t="shared" si="6"/>
        <v>42792657.749999978</v>
      </c>
      <c r="Q31" s="161">
        <f t="shared" ref="Q31:Q39" si="15">Q30+N31</f>
        <v>2410399.5099999998</v>
      </c>
      <c r="R31" s="27">
        <f t="shared" si="1"/>
        <v>1096.3366181606514</v>
      </c>
      <c r="S31" s="4">
        <f>SUM($Q$7:$Q31)/T31</f>
        <v>1883506.3099999991</v>
      </c>
      <c r="T31" s="16">
        <v>25</v>
      </c>
      <c r="V31" s="134"/>
      <c r="W31" s="102"/>
      <c r="X31" s="213"/>
      <c r="Y31" s="178">
        <f t="shared" si="13"/>
        <v>-2400351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1731971.4330769221</v>
      </c>
      <c r="P32" s="5">
        <f t="shared" si="6"/>
        <v>45031257.259999976</v>
      </c>
      <c r="Q32" s="161">
        <f t="shared" si="15"/>
        <v>2410399.5099999998</v>
      </c>
      <c r="R32" s="27">
        <f t="shared" si="1"/>
        <v>1108.1323824661945</v>
      </c>
      <c r="S32" s="4">
        <f>SUM($Q$7:$Q32)/T32</f>
        <v>1903771.4330769221</v>
      </c>
      <c r="T32" s="16">
        <v>26</v>
      </c>
      <c r="U32" s="25"/>
      <c r="V32" s="134"/>
      <c r="W32" s="102"/>
      <c r="X32" s="213"/>
      <c r="Y32" s="178">
        <f t="shared" si="13"/>
        <v>-2400351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1750735.3988888878</v>
      </c>
      <c r="P33" s="5">
        <f t="shared" si="6"/>
        <v>47269855.769999973</v>
      </c>
      <c r="Q33" s="161">
        <f>Q32+N33-1</f>
        <v>2410398.5099999998</v>
      </c>
      <c r="R33" s="27">
        <f t="shared" si="1"/>
        <v>1119.0543648945797</v>
      </c>
      <c r="S33" s="4">
        <f>SUM($Q$7:$Q33)/T33</f>
        <v>1922535.3988888878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-2400351</v>
      </c>
      <c r="Z33" s="213">
        <f>AVERAGE(Y33:Y41)</f>
        <v>-2400352.4444444445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1768159.0814285704</v>
      </c>
      <c r="P34" s="5">
        <f t="shared" si="6"/>
        <v>49508454.279999971</v>
      </c>
      <c r="Q34" s="161">
        <f>Q33+N34</f>
        <v>2410398.5099999998</v>
      </c>
      <c r="R34" s="27">
        <f t="shared" si="1"/>
        <v>1129.1962057209373</v>
      </c>
      <c r="S34" s="4">
        <f>SUM($Q$7:$Q34)/T34</f>
        <v>1939959.0814285704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-2400351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1784381.1651724128</v>
      </c>
      <c r="P35" s="5">
        <f t="shared" si="6"/>
        <v>51747053.789999969</v>
      </c>
      <c r="Q35" s="161">
        <f>Q34+N35+1</f>
        <v>2410399.5099999998</v>
      </c>
      <c r="R35" s="27">
        <f t="shared" si="1"/>
        <v>1138.63862932038</v>
      </c>
      <c r="S35" s="4">
        <f>SUM($Q$7:$Q35)/T35</f>
        <v>1956181.1651724128</v>
      </c>
      <c r="T35" s="16">
        <v>29</v>
      </c>
      <c r="V35" s="128"/>
      <c r="W35" s="102"/>
      <c r="X35" s="213"/>
      <c r="Y35" s="178">
        <f>Y34-K35-L35-1</f>
        <v>-2400352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1799521.8433333323</v>
      </c>
      <c r="P36" s="5">
        <f t="shared" si="6"/>
        <v>53985655.299999967</v>
      </c>
      <c r="Q36" s="161">
        <f>Q35+N36+2</f>
        <v>2410401.5099999998</v>
      </c>
      <c r="R36" s="27">
        <f t="shared" si="1"/>
        <v>1147.4521788901818</v>
      </c>
      <c r="S36" s="4">
        <f>SUM($Q$7:$Q36)/T36+1</f>
        <v>1971322.8433333323</v>
      </c>
      <c r="T36" s="16">
        <v>30</v>
      </c>
      <c r="V36" s="133"/>
      <c r="W36" s="102"/>
      <c r="X36" s="213"/>
      <c r="Y36" s="178">
        <f>Y35-K36-L36-1</f>
        <v>-2400353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1813685.6712903215</v>
      </c>
      <c r="P37" s="5">
        <f t="shared" si="6"/>
        <v>56224255.809999965</v>
      </c>
      <c r="Q37" s="161">
        <f>Q36+N37-1</f>
        <v>2410400.5099999998</v>
      </c>
      <c r="R37" s="27">
        <f t="shared" si="1"/>
        <v>1155.696549063051</v>
      </c>
      <c r="S37" s="4">
        <f>SUM($Q$7:$Q37)/T37+1</f>
        <v>1985486.6712903215</v>
      </c>
      <c r="T37" s="16">
        <v>31</v>
      </c>
      <c r="U37" s="25"/>
      <c r="V37" s="134"/>
      <c r="W37" s="102"/>
      <c r="X37" s="213"/>
      <c r="Y37" s="178">
        <f t="shared" si="13"/>
        <v>-2400353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1826964.2599999988</v>
      </c>
      <c r="P38" s="5">
        <f t="shared" si="6"/>
        <v>58462856.319999963</v>
      </c>
      <c r="Q38" s="161">
        <f>Q37+N38</f>
        <v>2410400.5099999998</v>
      </c>
      <c r="R38" s="27">
        <f t="shared" si="1"/>
        <v>1163.4250640279388</v>
      </c>
      <c r="S38" s="4">
        <f>SUM($Q$7:$Q38)/T38</f>
        <v>1998764.2599999988</v>
      </c>
      <c r="T38" s="16">
        <v>32</v>
      </c>
      <c r="U38" s="25"/>
      <c r="V38" s="134"/>
      <c r="W38" s="102"/>
      <c r="X38" s="213"/>
      <c r="Y38" s="178">
        <f t="shared" si="13"/>
        <v>-2400353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1839438.0857575745</v>
      </c>
      <c r="P39" s="5">
        <f t="shared" si="6"/>
        <v>60701456.829999961</v>
      </c>
      <c r="Q39" s="161">
        <f t="shared" si="15"/>
        <v>2410400.5099999998</v>
      </c>
      <c r="R39" s="27">
        <f t="shared" si="1"/>
        <v>1170.685730941545</v>
      </c>
      <c r="S39" s="4">
        <f>SUM($Q$7:$Q39)/T39</f>
        <v>2011238.0857575745</v>
      </c>
      <c r="T39" s="16">
        <v>33</v>
      </c>
      <c r="U39" s="25"/>
      <c r="V39" s="134"/>
      <c r="W39" s="102"/>
      <c r="X39" s="213"/>
      <c r="Y39" s="178">
        <f t="shared" si="13"/>
        <v>-2400353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1851178.186470587</v>
      </c>
      <c r="P40" s="5">
        <f t="shared" si="6"/>
        <v>62940058.339999959</v>
      </c>
      <c r="Q40" s="161">
        <f>Q39+N40+1</f>
        <v>2410401.5099999998</v>
      </c>
      <c r="R40" s="27">
        <f t="shared" si="1"/>
        <v>1177.5193169211798</v>
      </c>
      <c r="S40" s="4">
        <f>SUM($Q$7:$Q40)/T40</f>
        <v>2022978.186470587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-2400353</v>
      </c>
      <c r="Z40" s="213">
        <f>AVERAGE(Y40:Y48)</f>
        <v>-2400353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1862247.3957142844</v>
      </c>
      <c r="P41" s="5">
        <f t="shared" si="6"/>
        <v>65178658.849999957</v>
      </c>
      <c r="Q41" s="161">
        <f>Q40+N41-1</f>
        <v>2410400.5099999998</v>
      </c>
      <c r="R41" s="27">
        <f t="shared" si="1"/>
        <v>1183.9623956427733</v>
      </c>
      <c r="S41" s="4">
        <f>SUM($Q$7:$Q41)/T41</f>
        <v>2034047.3957142846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-2400353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1872701.6766666654</v>
      </c>
      <c r="P42" s="5">
        <f t="shared" si="6"/>
        <v>67417260.359999955</v>
      </c>
      <c r="Q42" s="161">
        <f>Q41+N42+1</f>
        <v>2410401.5099999998</v>
      </c>
      <c r="R42" s="27">
        <f t="shared" si="1"/>
        <v>1190.0475417151722</v>
      </c>
      <c r="S42" s="4">
        <f>SUM($Q$7:$Q42)/T42</f>
        <v>2044501.6766666658</v>
      </c>
      <c r="T42" s="16">
        <v>36</v>
      </c>
      <c r="U42" s="135"/>
      <c r="V42" s="128"/>
      <c r="W42" s="102"/>
      <c r="X42" s="213"/>
      <c r="Y42" s="178">
        <f t="shared" si="13"/>
        <v>-2400353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1882590.8613513503</v>
      </c>
      <c r="P43" s="5">
        <f t="shared" si="6"/>
        <v>69655861.86999996</v>
      </c>
      <c r="Q43" s="161">
        <f>Q42+N43</f>
        <v>2410401.5099999998</v>
      </c>
      <c r="R43" s="27">
        <f t="shared" si="1"/>
        <v>1195.8037609728467</v>
      </c>
      <c r="S43" s="4">
        <f>SUM($Q$7:$Q43)/T43</f>
        <v>2054390.8613513508</v>
      </c>
      <c r="T43" s="16">
        <v>37</v>
      </c>
      <c r="U43" s="135"/>
      <c r="V43" s="128"/>
      <c r="W43" s="102"/>
      <c r="X43" s="213"/>
      <c r="Y43" s="178">
        <f t="shared" si="13"/>
        <v>-2400353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1891959.5363157885</v>
      </c>
      <c r="P44" s="5">
        <f t="shared" si="6"/>
        <v>71894462.379999965</v>
      </c>
      <c r="Q44" s="161">
        <f>Q43+N44-1</f>
        <v>2410400.5099999998</v>
      </c>
      <c r="R44" s="27">
        <f t="shared" si="1"/>
        <v>1201.2570060045339</v>
      </c>
      <c r="S44" s="4">
        <f>SUM($Q$7:$Q44)/T44</f>
        <v>2063759.536315789</v>
      </c>
      <c r="T44" s="16">
        <v>38</v>
      </c>
      <c r="U44" s="135"/>
      <c r="V44" s="128"/>
      <c r="W44" s="102"/>
      <c r="X44" s="213"/>
      <c r="Y44" s="178">
        <f t="shared" si="13"/>
        <v>-2400353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1900847.7920512813</v>
      </c>
      <c r="P45" s="5">
        <f t="shared" si="6"/>
        <v>74133063.889999971</v>
      </c>
      <c r="Q45" s="161">
        <f>Q44+N45+1</f>
        <v>2410401.5099999998</v>
      </c>
      <c r="R45" s="27">
        <f t="shared" si="1"/>
        <v>1206.43061236978</v>
      </c>
      <c r="S45" s="4">
        <f>SUM($Q$7:$Q45)/T45</f>
        <v>2072647.7920512818</v>
      </c>
      <c r="T45" s="16">
        <v>39</v>
      </c>
      <c r="U45" s="135"/>
      <c r="V45" s="128"/>
      <c r="W45" s="102"/>
      <c r="X45" s="213"/>
      <c r="Y45" s="178">
        <f t="shared" si="13"/>
        <v>-2400353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1909291.6349999993</v>
      </c>
      <c r="P46" s="5">
        <f t="shared" si="6"/>
        <v>76371665.399999976</v>
      </c>
      <c r="Q46" s="161">
        <f t="shared" ref="Q46" si="16">Q45+N46</f>
        <v>2410401.5099999998</v>
      </c>
      <c r="R46" s="27">
        <f t="shared" si="1"/>
        <v>1211.3455384167635</v>
      </c>
      <c r="S46" s="4">
        <f>SUM($Q$7:$Q46)/T46</f>
        <v>2081091.6349999998</v>
      </c>
      <c r="T46" s="16">
        <v>40</v>
      </c>
      <c r="U46" s="135"/>
      <c r="V46" s="128"/>
      <c r="W46" s="102"/>
      <c r="X46" s="213"/>
      <c r="Y46" s="178">
        <f t="shared" si="13"/>
        <v>-2400353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1917323.5831707313</v>
      </c>
      <c r="P47" s="5">
        <f t="shared" si="6"/>
        <v>78610266.909999982</v>
      </c>
      <c r="Q47" s="161">
        <f>Q46+N47</f>
        <v>2410401.5099999998</v>
      </c>
      <c r="R47" s="27">
        <f t="shared" si="1"/>
        <v>1216.0207119736506</v>
      </c>
      <c r="S47" s="4">
        <f>SUM($Q$7:$Q47)/T47</f>
        <v>2089123.5831707316</v>
      </c>
      <c r="T47" s="16">
        <v>41</v>
      </c>
      <c r="U47" s="135"/>
      <c r="V47" s="128"/>
      <c r="W47" s="102"/>
      <c r="X47" s="213"/>
      <c r="Y47" s="178">
        <f>Y46-K47-L47</f>
        <v>-2400353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1924973.0814285711</v>
      </c>
      <c r="P48" s="5">
        <f t="shared" si="6"/>
        <v>80848869.419999987</v>
      </c>
      <c r="Q48" s="161">
        <f>Q47+N48+1</f>
        <v>2410402.5099999998</v>
      </c>
      <c r="R48" s="27">
        <f t="shared" si="1"/>
        <v>1220.473272077166</v>
      </c>
      <c r="S48" s="4">
        <f>SUM($Q$7:$Q48)/T48</f>
        <v>2096773.0814285714</v>
      </c>
      <c r="T48" s="16">
        <v>42</v>
      </c>
      <c r="U48" s="135"/>
      <c r="V48" s="128"/>
      <c r="W48" s="102"/>
      <c r="X48" s="213"/>
      <c r="Y48" s="178">
        <f t="shared" si="13"/>
        <v>-2400353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19"/>
  <sheetViews>
    <sheetView topLeftCell="A5887" workbookViewId="0">
      <selection activeCell="D5924" sqref="D5924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2026-05-12T09:34:05Z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